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IRKIMAI\2025_PIRKIMAI\22_(SSD)_(VPP-225) Dujų ir deguonies analizatoriai, nauji dujų apskaitos prietaisai bei palaikymo paslaugos_2 POD\SĄLYGOS paskelbimui\"/>
    </mc:Choice>
  </mc:AlternateContent>
  <xr:revisionPtr revIDLastSave="0" documentId="13_ncr:1_{70324113-630A-441C-901A-EBB9FD444640}" xr6:coauthVersionLast="47" xr6:coauthVersionMax="47" xr10:uidLastSave="{00000000-0000-0000-0000-000000000000}"/>
  <bookViews>
    <workbookView xWindow="-120" yWindow="-120" windowWidth="29040" windowHeight="15720" xr2:uid="{EE741CBB-B593-41F0-9D33-0F6EEF0C67A5}"/>
  </bookViews>
  <sheets>
    <sheet name="1 POD" sheetId="6" r:id="rId1"/>
    <sheet name="2 POD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6" l="1"/>
  <c r="G32" i="6"/>
  <c r="G43" i="6"/>
  <c r="G38" i="9"/>
  <c r="G35" i="9"/>
  <c r="G33" i="9"/>
  <c r="G33" i="6"/>
  <c r="G26" i="6"/>
  <c r="G28" i="6"/>
  <c r="G29" i="6"/>
  <c r="G30" i="6"/>
  <c r="G31" i="6"/>
  <c r="G34" i="6"/>
  <c r="G42" i="6"/>
  <c r="G41" i="6"/>
  <c r="G40" i="6"/>
  <c r="G39" i="6"/>
  <c r="G34" i="9" l="1"/>
  <c r="G13" i="9"/>
  <c r="G37" i="9"/>
  <c r="G36" i="9"/>
  <c r="G22" i="9"/>
  <c r="G23" i="9"/>
  <c r="G24" i="9"/>
  <c r="G25" i="9"/>
  <c r="G26" i="9"/>
  <c r="G27" i="9"/>
  <c r="G28" i="9"/>
  <c r="G25" i="6"/>
  <c r="G12" i="6"/>
  <c r="G21" i="9" l="1"/>
  <c r="G20" i="9"/>
  <c r="G19" i="9"/>
  <c r="G18" i="9"/>
  <c r="G17" i="9"/>
  <c r="G16" i="9"/>
  <c r="G15" i="9"/>
  <c r="G14" i="9"/>
  <c r="G12" i="9"/>
  <c r="G40" i="9" l="1"/>
  <c r="G20" i="6"/>
  <c r="G19" i="6"/>
  <c r="G18" i="6"/>
  <c r="G17" i="6"/>
  <c r="G16" i="6"/>
  <c r="G15" i="6"/>
  <c r="G14" i="6"/>
  <c r="G13" i="6"/>
  <c r="G4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tc={C8540575-2E7C-44E8-8F70-A19E6B15ACCA}</author>
  </authors>
  <commentList>
    <comment ref="C33" authorId="0" shapeId="0" xr:uid="{C8540575-2E7C-44E8-8F70-A19E6B15ACCA}">
      <text>
        <t>[Threaded comment]
Your version of Excel allows you to read this threaded comment; however, any edits to it will get removed if the file is opened in a newer version of Excel. Learn more: https://go.microsoft.com/fwlink/?linkid=870924
Comment:
    koreguoti pagal TS</t>
      </text>
    </comment>
  </commentList>
</comments>
</file>

<file path=xl/sharedStrings.xml><?xml version="1.0" encoding="utf-8"?>
<sst xmlns="http://schemas.openxmlformats.org/spreadsheetml/2006/main" count="236" uniqueCount="86">
  <si>
    <t>SPS 1 priedas. Pirminio Galutinio pasiūlymo forma (2)</t>
  </si>
  <si>
    <t>1 PIRKIMO OBJEKTO DALIS – „NAUJI UŽDUJINIMO SIGNALIZATORIAI SU TECHNINE PRIEŽIŪRA“</t>
  </si>
  <si>
    <t>PASIŪLYMO KAINA</t>
  </si>
  <si>
    <t>1.1.        Pasiūlymo kaina nurodoma eurais, paliekant du skaitmenis po kablelio.</t>
  </si>
  <si>
    <t xml:space="preserve">1.2.        Pasiūlymo kaina (įkainiai) nurodoma(-i) užpildant šias lenteles: </t>
  </si>
  <si>
    <t>1 lentelė</t>
  </si>
  <si>
    <t>Eil. Nr.</t>
  </si>
  <si>
    <t>Siūlomos prekės gamintojas, gamintojo šalis, prekės modelis, nuoroda į internetinio katalogo puslapį arba pridedamas dokumentas, kuriame pateikta informacija apie prekės techninius parametrus.</t>
  </si>
  <si>
    <t>Mato vnt.</t>
  </si>
  <si>
    <t>Preliminarus  kiekis*</t>
  </si>
  <si>
    <t>Įkainis, 
Eur be PVM</t>
  </si>
  <si>
    <t>Suma Eur be PVM 7=5x6**</t>
  </si>
  <si>
    <t>1.</t>
  </si>
  <si>
    <t>Nešiojamas dujų nuotėkio aptikimo ir deguonies analizatorius</t>
  </si>
  <si>
    <t>Užpildyti</t>
  </si>
  <si>
    <t>vnt.</t>
  </si>
  <si>
    <t>2.</t>
  </si>
  <si>
    <t>Metano dujų matavimo sensorius</t>
  </si>
  <si>
    <t>3.</t>
  </si>
  <si>
    <t>Deguonies matavimo sensorius</t>
  </si>
  <si>
    <t>4.</t>
  </si>
  <si>
    <t>Įkrovimo stotelė su maitinimo šaltiniu</t>
  </si>
  <si>
    <t>5.</t>
  </si>
  <si>
    <t>Lankstus zondas su filtro galvute</t>
  </si>
  <si>
    <t>6.</t>
  </si>
  <si>
    <t>Filtrų rinkinys lanksčiam zondui (100 vnt.)</t>
  </si>
  <si>
    <t>7.</t>
  </si>
  <si>
    <t>Lagaminas, skirtas laikyti matavimo prietaisą, kroviklių komplektą, bandymo dujas ir papildomus priedus</t>
  </si>
  <si>
    <t>8.</t>
  </si>
  <si>
    <t>Automobilio laidas įkrovimo stotelei 12 V</t>
  </si>
  <si>
    <t>9.</t>
  </si>
  <si>
    <t>Pakraunamos baterijos NiMH AA tipo (3 vnt.)</t>
  </si>
  <si>
    <t>2 lentelė</t>
  </si>
  <si>
    <t>MP (dujų analizatoriaus/ signalizatoriaus) pavadinimas</t>
  </si>
  <si>
    <t>Paslaugos pavadinimas</t>
  </si>
  <si>
    <t>Preliminarus  kiekis</t>
  </si>
  <si>
    <t>Suma Eur be PVM 7=5x6</t>
  </si>
  <si>
    <t>Deguonies ir metano signalizatorius</t>
  </si>
  <si>
    <t>Techninė priežiūra po 6 mėn.</t>
  </si>
  <si>
    <t>Techninė priežiūra po 12 mėn.</t>
  </si>
  <si>
    <t>Techninė priežiūra po 24 mėn.</t>
  </si>
  <si>
    <t>Metrologinė patikra</t>
  </si>
  <si>
    <t>Metano signalizatorius</t>
  </si>
  <si>
    <t>3 lentelė</t>
  </si>
  <si>
    <t>Detalės pavadinimas</t>
  </si>
  <si>
    <t>Kodas</t>
  </si>
  <si>
    <t>Dulkių filtras</t>
  </si>
  <si>
    <t>Hidrofobinis filtras</t>
  </si>
  <si>
    <t>Deguonies sensorius</t>
  </si>
  <si>
    <t>Metano sensorius</t>
  </si>
  <si>
    <t>Bendra kaina EUR be PVM:</t>
  </si>
  <si>
    <t>PVM:</t>
  </si>
  <si>
    <t>Bendra kaina EUR su PVM:</t>
  </si>
  <si>
    <t>Adresas (pristatymo/atsiėmimo adresas) Lietuvos respublikos teritorijoje, kuriuo MP pristatomos metrologinei patikrai arba remontui ir atsiimamos po patikros arba remonto.</t>
  </si>
  <si>
    <t>El. p. kuriuo bus pateikiami užsakymai paslaugoms atlikti</t>
  </si>
  <si>
    <t>* Nurodytas preliminarus Pirkimo objekto kiekis. Perkantysis subjektas neįsipareigoja nupirkti viso nurodyto kiekio.</t>
  </si>
  <si>
    <t>** Kaina Eur be PVM apskaičiuojama padauginant įkainį Eur be PVM iš nurodyto preliminaraus kiekio.</t>
  </si>
  <si>
    <t>2 PIRKIMO OBJEKTO DALIS –„NAUJI DUJŲ NUOTĖKIŲ APTIKIMO PRIETAISAI SU TECHNINE PRIEŽIŪRA“</t>
  </si>
  <si>
    <t>Nešiojamas dujų sudėties nustatymo prietaisas</t>
  </si>
  <si>
    <t>Etano detektorius</t>
  </si>
  <si>
    <t>Pakrovimo stendas su AC / DC adapteriu</t>
  </si>
  <si>
    <t>Automobilio kabelis 12 V = mobilus</t>
  </si>
  <si>
    <t>Nešiojimo sistema</t>
  </si>
  <si>
    <t>Teleskopinis varpo formos zondas</t>
  </si>
  <si>
    <t>Lokalizavimo zondas</t>
  </si>
  <si>
    <t>Plūduriuojantis zondas su zondo žarna 6 m</t>
  </si>
  <si>
    <t>10.</t>
  </si>
  <si>
    <t>Nešiojimo krepšys</t>
  </si>
  <si>
    <t>11.</t>
  </si>
  <si>
    <t>Transportavimo lagaminas</t>
  </si>
  <si>
    <t>12.</t>
  </si>
  <si>
    <t>Stūmoklis skylamušis</t>
  </si>
  <si>
    <t>13.</t>
  </si>
  <si>
    <t>Smulkių dulkių filtras</t>
  </si>
  <si>
    <t>14.</t>
  </si>
  <si>
    <t>15.</t>
  </si>
  <si>
    <t>Filtras varpo formos zondui</t>
  </si>
  <si>
    <t>16.</t>
  </si>
  <si>
    <t>Zondo filtras įleidžiamas</t>
  </si>
  <si>
    <t>17.</t>
  </si>
  <si>
    <t>Keičiamos baterijos</t>
  </si>
  <si>
    <t>Dujų nuotėkio aptikimo prietaisas</t>
  </si>
  <si>
    <t>Kalibravimas</t>
  </si>
  <si>
    <t>Adresa (pristatymo/atsiėmimo adresas) Lietuvos respublikos teritorijoje, kuriuo MP pristatomos metrologinei patikrai arba remontui ir atsiimamos po patikros arba remonto</t>
  </si>
  <si>
    <t>Techninė priežiūra po 18 mėn.</t>
  </si>
  <si>
    <t>Matavimo priemonę komplektuojančios detalės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</si>
</sst>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</font>
    <font>
      <b/>
      <sz val="11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color rgb="FF0070C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b/>
      <i/>
      <sz val="11"/>
      <color rgb="FF000000"/>
      <name val="Calibri"/>
      <family val="2"/>
      <charset val="186"/>
    </font>
    <font>
      <b/>
      <i/>
      <sz val="11"/>
      <color rgb="FF000000"/>
      <name val="Calibri"/>
      <family val="2"/>
      <charset val="186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7" fillId="0" borderId="5" xfId="0" applyFont="1" applyBorder="1" applyAlignment="1" applyProtection="1">
      <alignment vertical="center" wrapText="1"/>
      <protection locked="0"/>
    </xf>
    <xf numFmtId="164" fontId="6" fillId="0" borderId="6" xfId="0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164" fontId="6" fillId="0" borderId="20" xfId="0" applyNumberFormat="1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wrapText="1"/>
    </xf>
    <xf numFmtId="0" fontId="3" fillId="0" borderId="21" xfId="0" applyFont="1" applyBorder="1" applyAlignment="1">
      <alignment vertical="center" wrapText="1"/>
    </xf>
    <xf numFmtId="164" fontId="6" fillId="0" borderId="5" xfId="0" applyNumberFormat="1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/>
    </xf>
    <xf numFmtId="0" fontId="1" fillId="5" borderId="0" xfId="0" applyFont="1" applyFill="1" applyAlignment="1">
      <alignment horizontal="left"/>
    </xf>
    <xf numFmtId="0" fontId="3" fillId="8" borderId="2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3" fillId="6" borderId="1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0" fillId="0" borderId="16" xfId="0" applyNumberFormat="1" applyBorder="1"/>
    <xf numFmtId="164" fontId="0" fillId="0" borderId="18" xfId="0" applyNumberFormat="1" applyBorder="1"/>
    <xf numFmtId="0" fontId="6" fillId="2" borderId="10" xfId="0" applyFont="1" applyFill="1" applyBorder="1" applyAlignment="1">
      <alignment horizontal="center" vertical="center" wrapText="1"/>
    </xf>
    <xf numFmtId="164" fontId="0" fillId="0" borderId="19" xfId="0" applyNumberFormat="1" applyBorder="1"/>
    <xf numFmtId="0" fontId="13" fillId="6" borderId="1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1" fillId="7" borderId="2" xfId="0" applyNumberFormat="1" applyFont="1" applyFill="1" applyBorder="1" applyAlignment="1">
      <alignment horizontal="center" vertical="center"/>
    </xf>
    <xf numFmtId="164" fontId="0" fillId="0" borderId="2" xfId="0" applyNumberFormat="1" applyBorder="1"/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11" fillId="7" borderId="4" xfId="0" applyNumberFormat="1" applyFont="1" applyFill="1" applyBorder="1" applyAlignment="1">
      <alignment horizontal="center" vertical="center"/>
    </xf>
    <xf numFmtId="164" fontId="0" fillId="0" borderId="4" xfId="0" applyNumberFormat="1" applyBorder="1"/>
    <xf numFmtId="164" fontId="0" fillId="0" borderId="2" xfId="0" applyNumberFormat="1" applyBorder="1" applyAlignment="1">
      <alignment vertical="center"/>
    </xf>
    <xf numFmtId="164" fontId="11" fillId="9" borderId="2" xfId="0" applyNumberFormat="1" applyFont="1" applyFill="1" applyBorder="1" applyAlignment="1">
      <alignment horizontal="center" vertical="center"/>
    </xf>
    <xf numFmtId="0" fontId="0" fillId="0" borderId="2" xfId="0" applyBorder="1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164" fontId="11" fillId="0" borderId="0" xfId="0" applyNumberFormat="1" applyFont="1" applyAlignment="1">
      <alignment horizontal="center" vertical="center"/>
    </xf>
    <xf numFmtId="0" fontId="6" fillId="4" borderId="7" xfId="0" applyFont="1" applyFill="1" applyBorder="1" applyAlignment="1">
      <alignment horizontal="right" vertical="center" wrapText="1"/>
    </xf>
    <xf numFmtId="0" fontId="6" fillId="4" borderId="8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right" vertical="center" wrapText="1"/>
    </xf>
    <xf numFmtId="0" fontId="1" fillId="5" borderId="0" xfId="0" applyFont="1" applyFill="1" applyAlignment="1">
      <alignment horizontal="left" vertical="top" wrapText="1"/>
    </xf>
  </cellXfs>
  <cellStyles count="2">
    <cellStyle name="Normal" xfId="0" builtinId="0"/>
    <cellStyle name="Normal 2" xfId="1" xr:uid="{F45F6022-72B1-4E33-8708-8FCCFE7934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iva Laukineitė" id="{821D0FDD-32D8-4ACB-9CE5-870759A34049}" userId="S::d.laukineite@ambergrid.lt::cd3c2092-7388-4937-b96b-982eebb86131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3" dT="2025-10-10T05:43:37.01" personId="{821D0FDD-32D8-4ACB-9CE5-870759A34049}" id="{C8540575-2E7C-44E8-8F70-A19E6B15ACCA}">
    <text>koreguoti pagal TS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6508-8F4C-4FE2-8A55-EDC6F3817BEC}">
  <sheetPr>
    <tabColor rgb="FF00B050"/>
  </sheetPr>
  <dimension ref="A1:I51"/>
  <sheetViews>
    <sheetView tabSelected="1" workbookViewId="0">
      <selection activeCell="H32" sqref="H32"/>
    </sheetView>
  </sheetViews>
  <sheetFormatPr defaultColWidth="23.85546875" defaultRowHeight="15" x14ac:dyDescent="0.25"/>
  <cols>
    <col min="1" max="1" width="4.7109375" customWidth="1"/>
    <col min="2" max="2" width="56.42578125" bestFit="1" customWidth="1"/>
    <col min="3" max="3" width="49" customWidth="1"/>
    <col min="4" max="4" width="8.42578125" customWidth="1"/>
    <col min="5" max="5" width="14.42578125" customWidth="1"/>
    <col min="6" max="6" width="16.7109375" bestFit="1" customWidth="1"/>
    <col min="7" max="7" width="17.140625" customWidth="1"/>
    <col min="8" max="8" width="37.7109375" customWidth="1"/>
    <col min="9" max="9" width="13.42578125" bestFit="1" customWidth="1"/>
    <col min="10" max="10" width="17.5703125" bestFit="1" customWidth="1"/>
    <col min="11" max="11" width="3.28515625" customWidth="1"/>
    <col min="12" max="12" width="19.85546875" bestFit="1" customWidth="1"/>
    <col min="13" max="13" width="2" customWidth="1"/>
    <col min="14" max="14" width="9.5703125" bestFit="1" customWidth="1"/>
    <col min="15" max="18" width="6" bestFit="1" customWidth="1"/>
    <col min="19" max="19" width="7" bestFit="1" customWidth="1"/>
    <col min="20" max="20" width="9.5703125" bestFit="1" customWidth="1"/>
  </cols>
  <sheetData>
    <row r="1" spans="1:9" x14ac:dyDescent="0.25">
      <c r="B1" s="6" t="s">
        <v>0</v>
      </c>
      <c r="D1" s="4"/>
      <c r="E1" s="4"/>
      <c r="F1" s="4"/>
      <c r="G1" s="4"/>
      <c r="H1" s="4"/>
      <c r="I1" s="4"/>
    </row>
    <row r="3" spans="1:9" x14ac:dyDescent="0.25">
      <c r="B3" s="33" t="s">
        <v>1</v>
      </c>
      <c r="C3" s="33"/>
    </row>
    <row r="4" spans="1:9" x14ac:dyDescent="0.25">
      <c r="B4" s="4"/>
      <c r="D4" s="4"/>
      <c r="F4" s="4"/>
      <c r="G4" s="4"/>
      <c r="H4" s="4"/>
      <c r="I4" s="4"/>
    </row>
    <row r="5" spans="1:9" x14ac:dyDescent="0.25">
      <c r="B5" s="40"/>
      <c r="F5" s="40"/>
      <c r="G5" s="40"/>
      <c r="H5" s="40"/>
    </row>
    <row r="6" spans="1:9" x14ac:dyDescent="0.25">
      <c r="B6" s="4" t="s">
        <v>2</v>
      </c>
      <c r="D6" s="5"/>
      <c r="E6" s="5"/>
      <c r="F6" s="5"/>
      <c r="G6" s="5"/>
      <c r="H6" s="5"/>
      <c r="I6" s="5"/>
    </row>
    <row r="7" spans="1:9" x14ac:dyDescent="0.25">
      <c r="B7" t="s">
        <v>3</v>
      </c>
      <c r="D7" s="5"/>
      <c r="E7" s="5"/>
      <c r="F7" s="5"/>
      <c r="G7" s="5"/>
      <c r="H7" s="5"/>
      <c r="I7" s="5"/>
    </row>
    <row r="8" spans="1:9" x14ac:dyDescent="0.25">
      <c r="B8" t="s">
        <v>4</v>
      </c>
      <c r="C8" s="5"/>
      <c r="D8" s="41"/>
      <c r="E8" s="42"/>
      <c r="F8" s="43"/>
      <c r="G8" s="44"/>
    </row>
    <row r="9" spans="1:9" x14ac:dyDescent="0.25">
      <c r="B9" s="9"/>
      <c r="D9" s="41"/>
      <c r="E9" s="41"/>
      <c r="F9" s="42"/>
      <c r="G9" s="10" t="s">
        <v>5</v>
      </c>
    </row>
    <row r="10" spans="1:9" ht="60" x14ac:dyDescent="0.25">
      <c r="A10" s="2" t="s">
        <v>6</v>
      </c>
      <c r="B10" s="3" t="s">
        <v>85</v>
      </c>
      <c r="C10" s="3" t="s">
        <v>7</v>
      </c>
      <c r="D10" s="3" t="s">
        <v>8</v>
      </c>
      <c r="E10" s="3" t="s">
        <v>9</v>
      </c>
      <c r="F10" s="34" t="s">
        <v>10</v>
      </c>
      <c r="G10" s="3" t="s">
        <v>11</v>
      </c>
    </row>
    <row r="11" spans="1:9" x14ac:dyDescent="0.25">
      <c r="A11" s="36">
        <v>1</v>
      </c>
      <c r="B11" s="36">
        <v>2</v>
      </c>
      <c r="C11" s="37">
        <v>3</v>
      </c>
      <c r="D11" s="36">
        <v>4</v>
      </c>
      <c r="E11" s="52">
        <v>5</v>
      </c>
      <c r="F11" s="53">
        <v>6</v>
      </c>
      <c r="G11" s="53">
        <v>7</v>
      </c>
    </row>
    <row r="12" spans="1:9" ht="15" customHeight="1" x14ac:dyDescent="0.25">
      <c r="A12" s="1" t="s">
        <v>12</v>
      </c>
      <c r="B12" s="11" t="s">
        <v>13</v>
      </c>
      <c r="C12" s="28" t="s">
        <v>14</v>
      </c>
      <c r="D12" s="15" t="s">
        <v>15</v>
      </c>
      <c r="E12" s="12">
        <v>9</v>
      </c>
      <c r="F12" s="13"/>
      <c r="G12" s="56">
        <f t="shared" ref="G12:G20" si="0">E12*F12</f>
        <v>0</v>
      </c>
    </row>
    <row r="13" spans="1:9" x14ac:dyDescent="0.25">
      <c r="A13" s="1" t="s">
        <v>16</v>
      </c>
      <c r="B13" s="11" t="s">
        <v>17</v>
      </c>
      <c r="C13" s="28" t="s">
        <v>14</v>
      </c>
      <c r="D13" s="15" t="s">
        <v>15</v>
      </c>
      <c r="E13" s="12">
        <v>9</v>
      </c>
      <c r="F13" s="13"/>
      <c r="G13" s="56">
        <f t="shared" si="0"/>
        <v>0</v>
      </c>
    </row>
    <row r="14" spans="1:9" x14ac:dyDescent="0.25">
      <c r="A14" s="1" t="s">
        <v>18</v>
      </c>
      <c r="B14" s="11" t="s">
        <v>19</v>
      </c>
      <c r="C14" s="28" t="s">
        <v>14</v>
      </c>
      <c r="D14" s="15" t="s">
        <v>15</v>
      </c>
      <c r="E14" s="12">
        <v>9</v>
      </c>
      <c r="F14" s="13"/>
      <c r="G14" s="56">
        <f t="shared" si="0"/>
        <v>0</v>
      </c>
    </row>
    <row r="15" spans="1:9" x14ac:dyDescent="0.25">
      <c r="A15" s="1" t="s">
        <v>20</v>
      </c>
      <c r="B15" s="11" t="s">
        <v>21</v>
      </c>
      <c r="C15" s="28" t="s">
        <v>14</v>
      </c>
      <c r="D15" s="15" t="s">
        <v>15</v>
      </c>
      <c r="E15" s="12">
        <v>9</v>
      </c>
      <c r="F15" s="13"/>
      <c r="G15" s="56">
        <f t="shared" si="0"/>
        <v>0</v>
      </c>
    </row>
    <row r="16" spans="1:9" x14ac:dyDescent="0.25">
      <c r="A16" s="1" t="s">
        <v>22</v>
      </c>
      <c r="B16" s="11" t="s">
        <v>23</v>
      </c>
      <c r="C16" s="28" t="s">
        <v>14</v>
      </c>
      <c r="D16" s="15" t="s">
        <v>15</v>
      </c>
      <c r="E16" s="12">
        <v>9</v>
      </c>
      <c r="F16" s="13"/>
      <c r="G16" s="56">
        <f t="shared" si="0"/>
        <v>0</v>
      </c>
    </row>
    <row r="17" spans="1:7" x14ac:dyDescent="0.25">
      <c r="A17" s="1" t="s">
        <v>24</v>
      </c>
      <c r="B17" s="11" t="s">
        <v>25</v>
      </c>
      <c r="C17" s="28" t="s">
        <v>14</v>
      </c>
      <c r="D17" s="15" t="s">
        <v>15</v>
      </c>
      <c r="E17" s="12">
        <v>9</v>
      </c>
      <c r="F17" s="13"/>
      <c r="G17" s="56">
        <f t="shared" si="0"/>
        <v>0</v>
      </c>
    </row>
    <row r="18" spans="1:7" ht="30" x14ac:dyDescent="0.25">
      <c r="A18" s="1" t="s">
        <v>26</v>
      </c>
      <c r="B18" s="11" t="s">
        <v>27</v>
      </c>
      <c r="C18" s="28" t="s">
        <v>14</v>
      </c>
      <c r="D18" s="12" t="s">
        <v>15</v>
      </c>
      <c r="E18" s="12">
        <v>9</v>
      </c>
      <c r="F18" s="13"/>
      <c r="G18" s="61">
        <f t="shared" si="0"/>
        <v>0</v>
      </c>
    </row>
    <row r="19" spans="1:7" x14ac:dyDescent="0.25">
      <c r="A19" s="1" t="s">
        <v>28</v>
      </c>
      <c r="B19" s="11" t="s">
        <v>29</v>
      </c>
      <c r="C19" s="28" t="s">
        <v>14</v>
      </c>
      <c r="D19" s="15" t="s">
        <v>15</v>
      </c>
      <c r="E19" s="12">
        <v>9</v>
      </c>
      <c r="F19" s="13"/>
      <c r="G19" s="56">
        <f t="shared" si="0"/>
        <v>0</v>
      </c>
    </row>
    <row r="20" spans="1:7" x14ac:dyDescent="0.25">
      <c r="A20" s="1" t="s">
        <v>30</v>
      </c>
      <c r="B20" s="11" t="s">
        <v>31</v>
      </c>
      <c r="C20" s="28" t="s">
        <v>14</v>
      </c>
      <c r="D20" s="15" t="s">
        <v>15</v>
      </c>
      <c r="E20" s="12">
        <v>5</v>
      </c>
      <c r="F20" s="13"/>
      <c r="G20" s="56">
        <f t="shared" si="0"/>
        <v>0</v>
      </c>
    </row>
    <row r="21" spans="1:7" x14ac:dyDescent="0.25">
      <c r="A21" s="64"/>
      <c r="B21" s="65"/>
      <c r="C21" s="66"/>
      <c r="D21" s="67"/>
      <c r="E21" s="68"/>
      <c r="F21" s="70"/>
      <c r="G21" s="69"/>
    </row>
    <row r="22" spans="1:7" x14ac:dyDescent="0.25">
      <c r="G22" s="71" t="s">
        <v>32</v>
      </c>
    </row>
    <row r="23" spans="1:7" ht="30" x14ac:dyDescent="0.25">
      <c r="A23" s="35" t="s">
        <v>6</v>
      </c>
      <c r="B23" s="35" t="s">
        <v>33</v>
      </c>
      <c r="C23" s="35" t="s">
        <v>34</v>
      </c>
      <c r="D23" s="3" t="s">
        <v>8</v>
      </c>
      <c r="E23" s="3" t="s">
        <v>35</v>
      </c>
      <c r="F23" s="34" t="s">
        <v>10</v>
      </c>
      <c r="G23" s="3" t="s">
        <v>36</v>
      </c>
    </row>
    <row r="24" spans="1:7" x14ac:dyDescent="0.25">
      <c r="A24" s="36">
        <v>1</v>
      </c>
      <c r="B24" s="36">
        <v>2</v>
      </c>
      <c r="C24" s="37">
        <v>3</v>
      </c>
      <c r="D24" s="36">
        <v>4</v>
      </c>
      <c r="E24" s="52">
        <v>5</v>
      </c>
      <c r="F24" s="53">
        <v>6</v>
      </c>
      <c r="G24" s="53">
        <v>7</v>
      </c>
    </row>
    <row r="25" spans="1:7" x14ac:dyDescent="0.25">
      <c r="A25" s="1" t="s">
        <v>12</v>
      </c>
      <c r="B25" s="77" t="s">
        <v>37</v>
      </c>
      <c r="C25" s="16" t="s">
        <v>38</v>
      </c>
      <c r="D25" s="54" t="s">
        <v>15</v>
      </c>
      <c r="E25" s="38">
        <v>15</v>
      </c>
      <c r="F25" s="55"/>
      <c r="G25" s="56">
        <f t="shared" ref="G25:G34" si="1">E25*F25</f>
        <v>0</v>
      </c>
    </row>
    <row r="26" spans="1:7" x14ac:dyDescent="0.25">
      <c r="A26" s="1" t="s">
        <v>16</v>
      </c>
      <c r="B26" s="77"/>
      <c r="C26" s="16" t="s">
        <v>39</v>
      </c>
      <c r="D26" s="54" t="s">
        <v>15</v>
      </c>
      <c r="E26" s="38">
        <v>15</v>
      </c>
      <c r="F26" s="55"/>
      <c r="G26" s="56">
        <f t="shared" si="1"/>
        <v>0</v>
      </c>
    </row>
    <row r="27" spans="1:7" x14ac:dyDescent="0.25">
      <c r="A27" s="1" t="s">
        <v>18</v>
      </c>
      <c r="B27" s="77"/>
      <c r="C27" s="16" t="s">
        <v>84</v>
      </c>
      <c r="D27" s="54" t="s">
        <v>15</v>
      </c>
      <c r="E27" s="38">
        <v>15</v>
      </c>
      <c r="F27" s="55"/>
      <c r="G27" s="56">
        <f>E27*F27</f>
        <v>0</v>
      </c>
    </row>
    <row r="28" spans="1:7" x14ac:dyDescent="0.25">
      <c r="A28" s="1" t="s">
        <v>20</v>
      </c>
      <c r="B28" s="77"/>
      <c r="C28" s="16" t="s">
        <v>40</v>
      </c>
      <c r="D28" s="54" t="s">
        <v>15</v>
      </c>
      <c r="E28" s="38">
        <v>7</v>
      </c>
      <c r="F28" s="55"/>
      <c r="G28" s="56">
        <f t="shared" si="1"/>
        <v>0</v>
      </c>
    </row>
    <row r="29" spans="1:7" x14ac:dyDescent="0.25">
      <c r="A29" s="1" t="s">
        <v>22</v>
      </c>
      <c r="B29" s="77"/>
      <c r="C29" s="16" t="s">
        <v>41</v>
      </c>
      <c r="D29" s="54" t="s">
        <v>15</v>
      </c>
      <c r="E29" s="38">
        <v>30</v>
      </c>
      <c r="F29" s="55"/>
      <c r="G29" s="56">
        <f t="shared" si="1"/>
        <v>0</v>
      </c>
    </row>
    <row r="30" spans="1:7" x14ac:dyDescent="0.25">
      <c r="A30" s="1" t="s">
        <v>24</v>
      </c>
      <c r="B30" s="78" t="s">
        <v>42</v>
      </c>
      <c r="C30" s="16" t="s">
        <v>38</v>
      </c>
      <c r="D30" s="1" t="s">
        <v>15</v>
      </c>
      <c r="E30" s="1">
        <v>15</v>
      </c>
      <c r="F30" s="55"/>
      <c r="G30" s="56">
        <f t="shared" si="1"/>
        <v>0</v>
      </c>
    </row>
    <row r="31" spans="1:7" x14ac:dyDescent="0.25">
      <c r="A31" s="1" t="s">
        <v>26</v>
      </c>
      <c r="B31" s="78"/>
      <c r="C31" s="16" t="s">
        <v>39</v>
      </c>
      <c r="D31" s="1" t="s">
        <v>15</v>
      </c>
      <c r="E31" s="1">
        <v>15</v>
      </c>
      <c r="F31" s="55"/>
      <c r="G31" s="56">
        <f t="shared" si="1"/>
        <v>0</v>
      </c>
    </row>
    <row r="32" spans="1:7" x14ac:dyDescent="0.25">
      <c r="A32" s="1" t="s">
        <v>28</v>
      </c>
      <c r="B32" s="78"/>
      <c r="C32" s="16" t="s">
        <v>84</v>
      </c>
      <c r="D32" s="1" t="s">
        <v>15</v>
      </c>
      <c r="E32" s="1">
        <v>15</v>
      </c>
      <c r="F32" s="55"/>
      <c r="G32" s="56">
        <f>E32*F32</f>
        <v>0</v>
      </c>
    </row>
    <row r="33" spans="1:7" x14ac:dyDescent="0.25">
      <c r="A33" s="1" t="s">
        <v>30</v>
      </c>
      <c r="B33" s="78"/>
      <c r="C33" s="16" t="s">
        <v>40</v>
      </c>
      <c r="D33" s="1" t="s">
        <v>15</v>
      </c>
      <c r="E33" s="1">
        <v>7</v>
      </c>
      <c r="F33" s="55"/>
      <c r="G33" s="56">
        <f>E33*F33</f>
        <v>0</v>
      </c>
    </row>
    <row r="34" spans="1:7" x14ac:dyDescent="0.25">
      <c r="A34" s="1" t="s">
        <v>66</v>
      </c>
      <c r="B34" s="78"/>
      <c r="C34" s="16" t="s">
        <v>41</v>
      </c>
      <c r="D34" s="1" t="s">
        <v>15</v>
      </c>
      <c r="E34" s="1">
        <v>30</v>
      </c>
      <c r="F34" s="55"/>
      <c r="G34" s="56">
        <f t="shared" si="1"/>
        <v>0</v>
      </c>
    </row>
    <row r="35" spans="1:7" x14ac:dyDescent="0.25">
      <c r="A35" s="64"/>
      <c r="B35" s="64"/>
      <c r="C35" s="72"/>
      <c r="D35" s="64"/>
      <c r="E35" s="64"/>
      <c r="F35" s="73"/>
      <c r="G35" s="69"/>
    </row>
    <row r="36" spans="1:7" x14ac:dyDescent="0.25">
      <c r="G36" s="71" t="s">
        <v>43</v>
      </c>
    </row>
    <row r="37" spans="1:7" ht="30" x14ac:dyDescent="0.25">
      <c r="A37" s="35" t="s">
        <v>6</v>
      </c>
      <c r="B37" s="35" t="s">
        <v>44</v>
      </c>
      <c r="C37" s="35" t="s">
        <v>45</v>
      </c>
      <c r="D37" s="3" t="s">
        <v>8</v>
      </c>
      <c r="E37" s="3" t="s">
        <v>35</v>
      </c>
      <c r="F37" s="34" t="s">
        <v>10</v>
      </c>
      <c r="G37" s="3" t="s">
        <v>36</v>
      </c>
    </row>
    <row r="38" spans="1:7" x14ac:dyDescent="0.25">
      <c r="A38" s="36">
        <v>1</v>
      </c>
      <c r="B38" s="36">
        <v>2</v>
      </c>
      <c r="C38" s="37">
        <v>3</v>
      </c>
      <c r="D38" s="36">
        <v>4</v>
      </c>
      <c r="E38" s="52">
        <v>5</v>
      </c>
      <c r="F38" s="53">
        <v>6</v>
      </c>
      <c r="G38" s="53">
        <v>7</v>
      </c>
    </row>
    <row r="39" spans="1:7" x14ac:dyDescent="0.25">
      <c r="A39" s="1" t="s">
        <v>12</v>
      </c>
      <c r="B39" s="11" t="s">
        <v>46</v>
      </c>
      <c r="C39" s="28" t="s">
        <v>14</v>
      </c>
      <c r="D39" s="54" t="s">
        <v>15</v>
      </c>
      <c r="E39" s="38">
        <v>10</v>
      </c>
      <c r="F39" s="62"/>
      <c r="G39" s="56">
        <f t="shared" ref="G39" si="2">E39*F39</f>
        <v>0</v>
      </c>
    </row>
    <row r="40" spans="1:7" x14ac:dyDescent="0.25">
      <c r="A40" s="1" t="s">
        <v>16</v>
      </c>
      <c r="B40" s="11" t="s">
        <v>47</v>
      </c>
      <c r="C40" s="28" t="s">
        <v>14</v>
      </c>
      <c r="D40" s="54" t="s">
        <v>15</v>
      </c>
      <c r="E40" s="38">
        <v>10</v>
      </c>
      <c r="F40" s="62"/>
      <c r="G40" s="56">
        <f t="shared" ref="G40" si="3">E40*F40</f>
        <v>0</v>
      </c>
    </row>
    <row r="41" spans="1:7" x14ac:dyDescent="0.25">
      <c r="A41" s="1" t="s">
        <v>18</v>
      </c>
      <c r="B41" s="63" t="s">
        <v>48</v>
      </c>
      <c r="C41" s="32" t="s">
        <v>14</v>
      </c>
      <c r="D41" s="54" t="s">
        <v>15</v>
      </c>
      <c r="E41" s="38">
        <v>1</v>
      </c>
      <c r="F41" s="62"/>
      <c r="G41" s="56">
        <f t="shared" ref="G41:G42" si="4">E41*F41</f>
        <v>0</v>
      </c>
    </row>
    <row r="42" spans="1:7" ht="15.75" thickBot="1" x14ac:dyDescent="0.3">
      <c r="A42" s="1" t="s">
        <v>20</v>
      </c>
      <c r="B42" s="63" t="s">
        <v>49</v>
      </c>
      <c r="C42" s="32" t="s">
        <v>14</v>
      </c>
      <c r="D42" s="54" t="s">
        <v>15</v>
      </c>
      <c r="E42" s="38">
        <v>1</v>
      </c>
      <c r="F42" s="62"/>
      <c r="G42" s="56">
        <f t="shared" si="4"/>
        <v>0</v>
      </c>
    </row>
    <row r="43" spans="1:7" ht="15.75" thickBot="1" x14ac:dyDescent="0.3">
      <c r="A43" s="74" t="s">
        <v>50</v>
      </c>
      <c r="B43" s="75"/>
      <c r="C43" s="75"/>
      <c r="D43" s="75"/>
      <c r="E43" s="75"/>
      <c r="F43" s="76"/>
      <c r="G43" s="31">
        <f>SUM(G39:G42,G25:G34,G12:G20)</f>
        <v>0</v>
      </c>
    </row>
    <row r="44" spans="1:7" ht="15.75" thickBot="1" x14ac:dyDescent="0.3">
      <c r="A44" s="74" t="s">
        <v>51</v>
      </c>
      <c r="B44" s="75"/>
      <c r="C44" s="75"/>
      <c r="D44" s="75"/>
      <c r="E44" s="75"/>
      <c r="F44" s="76"/>
      <c r="G44" s="7">
        <v>0</v>
      </c>
    </row>
    <row r="45" spans="1:7" ht="15.75" thickBot="1" x14ac:dyDescent="0.3">
      <c r="A45" s="74" t="s">
        <v>52</v>
      </c>
      <c r="B45" s="75"/>
      <c r="C45" s="75"/>
      <c r="D45" s="75"/>
      <c r="E45" s="75"/>
      <c r="F45" s="76"/>
      <c r="G45" s="8">
        <f>G43+G44</f>
        <v>0</v>
      </c>
    </row>
    <row r="47" spans="1:7" ht="60" x14ac:dyDescent="0.25">
      <c r="B47" s="29" t="s">
        <v>53</v>
      </c>
      <c r="C47" s="28" t="s">
        <v>14</v>
      </c>
    </row>
    <row r="48" spans="1:7" ht="33.950000000000003" customHeight="1" x14ac:dyDescent="0.25">
      <c r="B48" s="30" t="s">
        <v>54</v>
      </c>
      <c r="C48" s="28" t="s">
        <v>14</v>
      </c>
    </row>
    <row r="50" spans="2:2" x14ac:dyDescent="0.25">
      <c r="B50" t="s">
        <v>55</v>
      </c>
    </row>
    <row r="51" spans="2:2" x14ac:dyDescent="0.25">
      <c r="B51" t="s">
        <v>56</v>
      </c>
    </row>
  </sheetData>
  <mergeCells count="5">
    <mergeCell ref="A43:F43"/>
    <mergeCell ref="A44:F44"/>
    <mergeCell ref="A45:F45"/>
    <mergeCell ref="B25:B29"/>
    <mergeCell ref="B30:B3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85645-C3AB-4654-B0C1-B88D40F429A2}">
  <sheetPr>
    <tabColor rgb="FF00B050"/>
  </sheetPr>
  <dimension ref="A1:I50"/>
  <sheetViews>
    <sheetView workbookViewId="0">
      <selection activeCell="A39" sqref="A39:F42"/>
    </sheetView>
  </sheetViews>
  <sheetFormatPr defaultColWidth="23.85546875" defaultRowHeight="15" x14ac:dyDescent="0.25"/>
  <cols>
    <col min="1" max="1" width="4.7109375" customWidth="1"/>
    <col min="2" max="2" width="56.42578125" bestFit="1" customWidth="1"/>
    <col min="3" max="3" width="49.5703125" customWidth="1"/>
    <col min="4" max="4" width="12.140625" customWidth="1"/>
    <col min="5" max="5" width="18.5703125" bestFit="1" customWidth="1"/>
    <col min="6" max="6" width="16.7109375" bestFit="1" customWidth="1"/>
    <col min="7" max="7" width="17.140625" customWidth="1"/>
    <col min="8" max="8" width="37.7109375" customWidth="1"/>
    <col min="9" max="9" width="13.42578125" bestFit="1" customWidth="1"/>
    <col min="10" max="10" width="17.5703125" bestFit="1" customWidth="1"/>
    <col min="11" max="11" width="3.28515625" customWidth="1"/>
    <col min="12" max="12" width="19.85546875" bestFit="1" customWidth="1"/>
    <col min="13" max="13" width="2" customWidth="1"/>
    <col min="14" max="14" width="9.5703125" bestFit="1" customWidth="1"/>
    <col min="15" max="18" width="6" bestFit="1" customWidth="1"/>
    <col min="19" max="19" width="7" bestFit="1" customWidth="1"/>
    <col min="20" max="20" width="9.5703125" bestFit="1" customWidth="1"/>
  </cols>
  <sheetData>
    <row r="1" spans="1:9" x14ac:dyDescent="0.25">
      <c r="B1" s="6" t="s">
        <v>0</v>
      </c>
      <c r="D1" s="4"/>
      <c r="E1" s="4"/>
      <c r="F1" s="4"/>
      <c r="G1" s="4"/>
      <c r="H1" s="4"/>
      <c r="I1" s="4"/>
    </row>
    <row r="3" spans="1:9" ht="15.95" customHeight="1" x14ac:dyDescent="0.25">
      <c r="B3" s="80" t="s">
        <v>57</v>
      </c>
      <c r="C3" s="80"/>
    </row>
    <row r="4" spans="1:9" x14ac:dyDescent="0.25">
      <c r="B4" s="4"/>
      <c r="D4" s="4"/>
      <c r="E4" s="4"/>
      <c r="F4" s="4"/>
      <c r="G4" s="4"/>
      <c r="H4" s="4"/>
      <c r="I4" s="4"/>
    </row>
    <row r="5" spans="1:9" x14ac:dyDescent="0.25">
      <c r="B5" s="40"/>
      <c r="F5" s="40"/>
      <c r="G5" s="40"/>
      <c r="H5" s="40"/>
    </row>
    <row r="6" spans="1:9" x14ac:dyDescent="0.25">
      <c r="B6" s="4" t="s">
        <v>2</v>
      </c>
      <c r="D6" s="5"/>
      <c r="E6" s="5"/>
      <c r="F6" s="5"/>
      <c r="G6" s="5"/>
      <c r="H6" s="5"/>
      <c r="I6" s="5"/>
    </row>
    <row r="7" spans="1:9" x14ac:dyDescent="0.25">
      <c r="B7" t="s">
        <v>3</v>
      </c>
      <c r="D7" s="5"/>
      <c r="E7" s="5"/>
      <c r="F7" s="5"/>
      <c r="G7" s="5"/>
      <c r="H7" s="5"/>
      <c r="I7" s="5"/>
    </row>
    <row r="8" spans="1:9" x14ac:dyDescent="0.25">
      <c r="B8" t="s">
        <v>4</v>
      </c>
      <c r="C8" s="5"/>
      <c r="D8" s="41"/>
      <c r="E8" s="42"/>
      <c r="F8" s="43"/>
      <c r="G8" s="44"/>
    </row>
    <row r="9" spans="1:9" x14ac:dyDescent="0.25">
      <c r="B9" s="9"/>
      <c r="D9" s="41"/>
      <c r="E9" s="41"/>
      <c r="F9" s="42"/>
      <c r="G9" s="10" t="s">
        <v>5</v>
      </c>
    </row>
    <row r="10" spans="1:9" ht="60" x14ac:dyDescent="0.25">
      <c r="A10" s="2" t="s">
        <v>6</v>
      </c>
      <c r="B10" s="3" t="s">
        <v>85</v>
      </c>
      <c r="C10" s="3" t="s">
        <v>7</v>
      </c>
      <c r="D10" s="3" t="s">
        <v>8</v>
      </c>
      <c r="E10" s="3" t="s">
        <v>35</v>
      </c>
      <c r="F10" s="34" t="s">
        <v>10</v>
      </c>
      <c r="G10" s="3" t="s">
        <v>36</v>
      </c>
    </row>
    <row r="11" spans="1:9" ht="15.75" thickBot="1" x14ac:dyDescent="0.3">
      <c r="A11" s="37">
        <v>1</v>
      </c>
      <c r="B11" s="37">
        <v>2</v>
      </c>
      <c r="C11" s="37">
        <v>3</v>
      </c>
      <c r="D11" s="37">
        <v>4</v>
      </c>
      <c r="E11" s="45">
        <v>5</v>
      </c>
      <c r="F11" s="46">
        <v>6</v>
      </c>
      <c r="G11" s="46">
        <v>7</v>
      </c>
    </row>
    <row r="12" spans="1:9" ht="15" customHeight="1" x14ac:dyDescent="0.25">
      <c r="A12" s="18" t="s">
        <v>12</v>
      </c>
      <c r="B12" s="19" t="s">
        <v>58</v>
      </c>
      <c r="C12" s="28" t="s">
        <v>14</v>
      </c>
      <c r="D12" s="23" t="s">
        <v>15</v>
      </c>
      <c r="E12" s="24">
        <v>1</v>
      </c>
      <c r="F12" s="47"/>
      <c r="G12" s="48">
        <f t="shared" ref="G12:G28" si="0">E12*F12</f>
        <v>0</v>
      </c>
    </row>
    <row r="13" spans="1:9" x14ac:dyDescent="0.25">
      <c r="A13" s="20" t="s">
        <v>16</v>
      </c>
      <c r="B13" s="16" t="s">
        <v>59</v>
      </c>
      <c r="C13" s="28" t="s">
        <v>14</v>
      </c>
      <c r="D13" s="15" t="s">
        <v>15</v>
      </c>
      <c r="E13" s="12">
        <v>1</v>
      </c>
      <c r="F13" s="13"/>
      <c r="G13" s="49">
        <f t="shared" si="0"/>
        <v>0</v>
      </c>
    </row>
    <row r="14" spans="1:9" x14ac:dyDescent="0.25">
      <c r="A14" s="20" t="s">
        <v>18</v>
      </c>
      <c r="B14" s="16" t="s">
        <v>60</v>
      </c>
      <c r="C14" s="28" t="s">
        <v>14</v>
      </c>
      <c r="D14" s="15" t="s">
        <v>15</v>
      </c>
      <c r="E14" s="12">
        <v>1</v>
      </c>
      <c r="F14" s="13"/>
      <c r="G14" s="49">
        <f t="shared" si="0"/>
        <v>0</v>
      </c>
    </row>
    <row r="15" spans="1:9" x14ac:dyDescent="0.25">
      <c r="A15" s="20" t="s">
        <v>20</v>
      </c>
      <c r="B15" s="16" t="s">
        <v>61</v>
      </c>
      <c r="C15" s="28" t="s">
        <v>14</v>
      </c>
      <c r="D15" s="15" t="s">
        <v>15</v>
      </c>
      <c r="E15" s="12">
        <v>1</v>
      </c>
      <c r="F15" s="13"/>
      <c r="G15" s="49">
        <f t="shared" si="0"/>
        <v>0</v>
      </c>
    </row>
    <row r="16" spans="1:9" x14ac:dyDescent="0.25">
      <c r="A16" s="20" t="s">
        <v>22</v>
      </c>
      <c r="B16" s="16" t="s">
        <v>62</v>
      </c>
      <c r="C16" s="28" t="s">
        <v>14</v>
      </c>
      <c r="D16" s="15" t="s">
        <v>15</v>
      </c>
      <c r="E16" s="12">
        <v>1</v>
      </c>
      <c r="F16" s="13"/>
      <c r="G16" s="49">
        <f t="shared" si="0"/>
        <v>0</v>
      </c>
    </row>
    <row r="17" spans="1:7" x14ac:dyDescent="0.25">
      <c r="A17" s="20" t="s">
        <v>24</v>
      </c>
      <c r="B17" s="16" t="s">
        <v>46</v>
      </c>
      <c r="C17" s="28" t="s">
        <v>14</v>
      </c>
      <c r="D17" s="15" t="s">
        <v>15</v>
      </c>
      <c r="E17" s="12">
        <v>100</v>
      </c>
      <c r="F17" s="13"/>
      <c r="G17" s="49">
        <f t="shared" si="0"/>
        <v>0</v>
      </c>
    </row>
    <row r="18" spans="1:7" x14ac:dyDescent="0.25">
      <c r="A18" s="20" t="s">
        <v>26</v>
      </c>
      <c r="B18" s="16" t="s">
        <v>63</v>
      </c>
      <c r="C18" s="28" t="s">
        <v>14</v>
      </c>
      <c r="D18" s="15" t="s">
        <v>15</v>
      </c>
      <c r="E18" s="12">
        <v>1</v>
      </c>
      <c r="F18" s="13"/>
      <c r="G18" s="49">
        <f t="shared" si="0"/>
        <v>0</v>
      </c>
    </row>
    <row r="19" spans="1:7" x14ac:dyDescent="0.25">
      <c r="A19" s="20" t="s">
        <v>28</v>
      </c>
      <c r="B19" s="16" t="s">
        <v>64</v>
      </c>
      <c r="C19" s="28" t="s">
        <v>14</v>
      </c>
      <c r="D19" s="15" t="s">
        <v>15</v>
      </c>
      <c r="E19" s="12">
        <v>1</v>
      </c>
      <c r="F19" s="13"/>
      <c r="G19" s="49">
        <f t="shared" si="0"/>
        <v>0</v>
      </c>
    </row>
    <row r="20" spans="1:7" x14ac:dyDescent="0.25">
      <c r="A20" s="20" t="s">
        <v>30</v>
      </c>
      <c r="B20" s="16" t="s">
        <v>65</v>
      </c>
      <c r="C20" s="28" t="s">
        <v>14</v>
      </c>
      <c r="D20" s="15" t="s">
        <v>15</v>
      </c>
      <c r="E20" s="12">
        <v>1</v>
      </c>
      <c r="F20" s="13"/>
      <c r="G20" s="49">
        <f t="shared" si="0"/>
        <v>0</v>
      </c>
    </row>
    <row r="21" spans="1:7" x14ac:dyDescent="0.25">
      <c r="A21" s="20" t="s">
        <v>66</v>
      </c>
      <c r="B21" s="16" t="s">
        <v>67</v>
      </c>
      <c r="C21" s="28" t="s">
        <v>14</v>
      </c>
      <c r="D21" s="15" t="s">
        <v>15</v>
      </c>
      <c r="E21" s="12">
        <v>1</v>
      </c>
      <c r="F21" s="13"/>
      <c r="G21" s="49">
        <f t="shared" si="0"/>
        <v>0</v>
      </c>
    </row>
    <row r="22" spans="1:7" x14ac:dyDescent="0.25">
      <c r="A22" s="20" t="s">
        <v>68</v>
      </c>
      <c r="B22" s="16" t="s">
        <v>69</v>
      </c>
      <c r="C22" s="28" t="s">
        <v>14</v>
      </c>
      <c r="D22" s="15" t="s">
        <v>15</v>
      </c>
      <c r="E22" s="12">
        <v>1</v>
      </c>
      <c r="F22" s="13"/>
      <c r="G22" s="49">
        <f t="shared" si="0"/>
        <v>0</v>
      </c>
    </row>
    <row r="23" spans="1:7" ht="15.75" customHeight="1" x14ac:dyDescent="0.25">
      <c r="A23" s="20" t="s">
        <v>70</v>
      </c>
      <c r="B23" s="16" t="s">
        <v>71</v>
      </c>
      <c r="C23" s="28" t="s">
        <v>14</v>
      </c>
      <c r="D23" s="15" t="s">
        <v>15</v>
      </c>
      <c r="E23" s="12">
        <v>1</v>
      </c>
      <c r="F23" s="13"/>
      <c r="G23" s="49">
        <f t="shared" si="0"/>
        <v>0</v>
      </c>
    </row>
    <row r="24" spans="1:7" ht="15.75" customHeight="1" x14ac:dyDescent="0.25">
      <c r="A24" s="25" t="s">
        <v>72</v>
      </c>
      <c r="B24" s="16" t="s">
        <v>73</v>
      </c>
      <c r="C24" s="28" t="s">
        <v>14</v>
      </c>
      <c r="D24" s="15" t="s">
        <v>15</v>
      </c>
      <c r="E24" s="12">
        <v>100</v>
      </c>
      <c r="F24" s="13"/>
      <c r="G24" s="49">
        <f t="shared" si="0"/>
        <v>0</v>
      </c>
    </row>
    <row r="25" spans="1:7" ht="15.75" customHeight="1" x14ac:dyDescent="0.25">
      <c r="A25" s="20" t="s">
        <v>74</v>
      </c>
      <c r="B25" s="16" t="s">
        <v>47</v>
      </c>
      <c r="C25" s="28" t="s">
        <v>14</v>
      </c>
      <c r="D25" s="15" t="s">
        <v>15</v>
      </c>
      <c r="E25" s="12">
        <v>10</v>
      </c>
      <c r="F25" s="13"/>
      <c r="G25" s="49">
        <f t="shared" si="0"/>
        <v>0</v>
      </c>
    </row>
    <row r="26" spans="1:7" x14ac:dyDescent="0.25">
      <c r="A26" s="20" t="s">
        <v>75</v>
      </c>
      <c r="B26" s="16" t="s">
        <v>76</v>
      </c>
      <c r="C26" s="28" t="s">
        <v>14</v>
      </c>
      <c r="D26" s="15" t="s">
        <v>15</v>
      </c>
      <c r="E26" s="12">
        <v>20</v>
      </c>
      <c r="F26" s="13"/>
      <c r="G26" s="49">
        <f t="shared" si="0"/>
        <v>0</v>
      </c>
    </row>
    <row r="27" spans="1:7" x14ac:dyDescent="0.25">
      <c r="A27" s="20" t="s">
        <v>77</v>
      </c>
      <c r="B27" s="16" t="s">
        <v>78</v>
      </c>
      <c r="C27" s="28" t="s">
        <v>14</v>
      </c>
      <c r="D27" s="15" t="s">
        <v>15</v>
      </c>
      <c r="E27" s="12">
        <v>20</v>
      </c>
      <c r="F27" s="13"/>
      <c r="G27" s="49">
        <f t="shared" si="0"/>
        <v>0</v>
      </c>
    </row>
    <row r="28" spans="1:7" ht="15.75" thickBot="1" x14ac:dyDescent="0.3">
      <c r="A28" s="21" t="s">
        <v>79</v>
      </c>
      <c r="B28" s="22" t="s">
        <v>80</v>
      </c>
      <c r="C28" s="28" t="s">
        <v>14</v>
      </c>
      <c r="D28" s="26" t="s">
        <v>15</v>
      </c>
      <c r="E28" s="14">
        <v>1</v>
      </c>
      <c r="F28" s="50"/>
      <c r="G28" s="51">
        <f t="shared" si="0"/>
        <v>0</v>
      </c>
    </row>
    <row r="29" spans="1:7" x14ac:dyDescent="0.25">
      <c r="A29" s="64"/>
      <c r="B29" s="72"/>
      <c r="C29" s="66"/>
      <c r="D29" s="67"/>
      <c r="E29" s="68"/>
      <c r="F29" s="70"/>
      <c r="G29" s="69"/>
    </row>
    <row r="30" spans="1:7" x14ac:dyDescent="0.25">
      <c r="G30" s="71" t="s">
        <v>32</v>
      </c>
    </row>
    <row r="31" spans="1:7" ht="30" x14ac:dyDescent="0.25">
      <c r="A31" s="35" t="s">
        <v>6</v>
      </c>
      <c r="B31" s="35" t="s">
        <v>33</v>
      </c>
      <c r="C31" s="35" t="s">
        <v>34</v>
      </c>
      <c r="D31" s="3" t="s">
        <v>8</v>
      </c>
      <c r="E31" s="3" t="s">
        <v>35</v>
      </c>
      <c r="F31" s="34" t="s">
        <v>10</v>
      </c>
      <c r="G31" s="3" t="s">
        <v>36</v>
      </c>
    </row>
    <row r="32" spans="1:7" x14ac:dyDescent="0.25">
      <c r="A32" s="36">
        <v>1</v>
      </c>
      <c r="B32" s="36">
        <v>2</v>
      </c>
      <c r="C32" s="37">
        <v>3</v>
      </c>
      <c r="D32" s="36">
        <v>4</v>
      </c>
      <c r="E32" s="52">
        <v>5</v>
      </c>
      <c r="F32" s="53">
        <v>6</v>
      </c>
      <c r="G32" s="53">
        <v>7</v>
      </c>
    </row>
    <row r="33" spans="1:7" x14ac:dyDescent="0.25">
      <c r="A33" s="1" t="s">
        <v>12</v>
      </c>
      <c r="B33" s="77" t="s">
        <v>81</v>
      </c>
      <c r="C33" s="16" t="s">
        <v>38</v>
      </c>
      <c r="D33" s="54" t="s">
        <v>15</v>
      </c>
      <c r="E33" s="38">
        <v>5</v>
      </c>
      <c r="F33" s="55"/>
      <c r="G33" s="56">
        <f>E33*F33</f>
        <v>0</v>
      </c>
    </row>
    <row r="34" spans="1:7" x14ac:dyDescent="0.25">
      <c r="A34" s="1" t="s">
        <v>16</v>
      </c>
      <c r="B34" s="77"/>
      <c r="C34" s="16" t="s">
        <v>39</v>
      </c>
      <c r="D34" s="54" t="s">
        <v>15</v>
      </c>
      <c r="E34" s="38">
        <v>5</v>
      </c>
      <c r="F34" s="55"/>
      <c r="G34" s="56">
        <f>E34*F34</f>
        <v>0</v>
      </c>
    </row>
    <row r="35" spans="1:7" x14ac:dyDescent="0.25">
      <c r="A35" s="1" t="s">
        <v>18</v>
      </c>
      <c r="B35" s="77"/>
      <c r="C35" s="16" t="s">
        <v>84</v>
      </c>
      <c r="D35" s="54" t="s">
        <v>15</v>
      </c>
      <c r="E35" s="38">
        <v>5</v>
      </c>
      <c r="F35" s="55"/>
      <c r="G35" s="56">
        <f>E35*F35</f>
        <v>0</v>
      </c>
    </row>
    <row r="36" spans="1:7" x14ac:dyDescent="0.25">
      <c r="A36" s="1" t="s">
        <v>20</v>
      </c>
      <c r="B36" s="77"/>
      <c r="C36" s="16" t="s">
        <v>40</v>
      </c>
      <c r="D36" s="54" t="s">
        <v>15</v>
      </c>
      <c r="E36" s="38">
        <v>2</v>
      </c>
      <c r="F36" s="55"/>
      <c r="G36" s="56">
        <f>E36*F36</f>
        <v>0</v>
      </c>
    </row>
    <row r="37" spans="1:7" ht="15.75" thickBot="1" x14ac:dyDescent="0.3">
      <c r="A37" s="57" t="s">
        <v>22</v>
      </c>
      <c r="B37" s="77"/>
      <c r="C37" s="17" t="s">
        <v>82</v>
      </c>
      <c r="D37" s="58" t="s">
        <v>15</v>
      </c>
      <c r="E37" s="39">
        <v>10</v>
      </c>
      <c r="F37" s="59"/>
      <c r="G37" s="60">
        <f>E37*F37</f>
        <v>0</v>
      </c>
    </row>
    <row r="38" spans="1:7" ht="15.75" thickBot="1" x14ac:dyDescent="0.3">
      <c r="A38" s="74" t="s">
        <v>50</v>
      </c>
      <c r="B38" s="74"/>
      <c r="C38" s="74"/>
      <c r="D38" s="74"/>
      <c r="E38" s="74"/>
      <c r="F38" s="79"/>
      <c r="G38" s="27">
        <f>SUM(G12:G28,G33:G37)</f>
        <v>0</v>
      </c>
    </row>
    <row r="39" spans="1:7" ht="15.75" thickBot="1" x14ac:dyDescent="0.3">
      <c r="A39" s="74" t="s">
        <v>51</v>
      </c>
      <c r="B39" s="74"/>
      <c r="C39" s="74"/>
      <c r="D39" s="74"/>
      <c r="E39" s="74"/>
      <c r="F39" s="79"/>
      <c r="G39" s="7">
        <v>0</v>
      </c>
    </row>
    <row r="40" spans="1:7" ht="15.75" thickBot="1" x14ac:dyDescent="0.3">
      <c r="A40" s="74" t="s">
        <v>52</v>
      </c>
      <c r="B40" s="74"/>
      <c r="C40" s="74"/>
      <c r="D40" s="74"/>
      <c r="E40" s="74"/>
      <c r="F40" s="79"/>
      <c r="G40" s="8">
        <f>G38+G39</f>
        <v>0</v>
      </c>
    </row>
    <row r="42" spans="1:7" ht="45" x14ac:dyDescent="0.25">
      <c r="B42" s="29" t="s">
        <v>83</v>
      </c>
      <c r="C42" s="28" t="s">
        <v>14</v>
      </c>
    </row>
    <row r="43" spans="1:7" ht="30.95" customHeight="1" x14ac:dyDescent="0.25">
      <c r="B43" s="30" t="s">
        <v>54</v>
      </c>
      <c r="C43" s="28" t="s">
        <v>14</v>
      </c>
    </row>
    <row r="45" spans="1:7" x14ac:dyDescent="0.25">
      <c r="B45" t="s">
        <v>55</v>
      </c>
    </row>
    <row r="46" spans="1:7" x14ac:dyDescent="0.25">
      <c r="B46" t="s">
        <v>56</v>
      </c>
    </row>
    <row r="50" ht="36.75" customHeight="1" x14ac:dyDescent="0.25"/>
  </sheetData>
  <mergeCells count="5">
    <mergeCell ref="A38:F38"/>
    <mergeCell ref="A39:F39"/>
    <mergeCell ref="A40:F40"/>
    <mergeCell ref="B33:B37"/>
    <mergeCell ref="B3:C3"/>
  </mergeCells>
  <pageMargins left="0.7" right="0.7" top="0.75" bottom="0.75" header="0.3" footer="0.3"/>
  <pageSetup paperSize="9" orientation="portrait" horizontalDpi="4294967293" verticalDpi="4294967293" r:id="rId1"/>
  <legacyDrawing r:id="rId2"/>
</worksheet>
</file>

<file path=docMetadata/LabelInfo.xml><?xml version="1.0" encoding="utf-8"?>
<clbl:labelList xmlns:clbl="http://schemas.microsoft.com/office/2020/mipLabelMetadata">
  <clbl:label id="{75464948-aeeb-436c-a291-ab13687dc8ce}" enabled="1" method="Standar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 POD</vt:lpstr>
      <vt:lpstr>2 POD</vt:lpstr>
    </vt:vector>
  </TitlesOfParts>
  <Manager/>
  <Company>AB AmberGrid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Ričardas Mališauskas</dc:creator>
  <cp:keywords/>
  <dc:description/>
  <cp:lastModifiedBy>Anna Kiseliova</cp:lastModifiedBy>
  <cp:revision/>
  <dcterms:created xsi:type="dcterms:W3CDTF">2023-10-23T13:04:10Z</dcterms:created>
  <dcterms:modified xsi:type="dcterms:W3CDTF">2025-10-15T05:30:23Z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5464948-aeeb-436c-a291-ab13687dc8ce_Enabled">
    <vt:lpwstr>true</vt:lpwstr>
  </property>
  <property fmtid="{D5CDD505-2E9C-101B-9397-08002B2CF9AE}" pid="3" name="MSIP_Label_75464948-aeeb-436c-a291-ab13687dc8ce_SetDate">
    <vt:lpwstr>2023-10-23T13:04:10Z</vt:lpwstr>
  </property>
  <property fmtid="{D5CDD505-2E9C-101B-9397-08002B2CF9AE}" pid="4" name="MSIP_Label_75464948-aeeb-436c-a291-ab13687dc8ce_Method">
    <vt:lpwstr>Standard</vt:lpwstr>
  </property>
  <property fmtid="{D5CDD505-2E9C-101B-9397-08002B2CF9AE}" pid="5" name="MSIP_Label_75464948-aeeb-436c-a291-ab13687dc8ce_Name">
    <vt:lpwstr>Internal</vt:lpwstr>
  </property>
  <property fmtid="{D5CDD505-2E9C-101B-9397-08002B2CF9AE}" pid="6" name="MSIP_Label_75464948-aeeb-436c-a291-ab13687dc8ce_SiteId">
    <vt:lpwstr>e54289c6-b630-4215-acc5-57eec01212d6</vt:lpwstr>
  </property>
  <property fmtid="{D5CDD505-2E9C-101B-9397-08002B2CF9AE}" pid="7" name="MSIP_Label_75464948-aeeb-436c-a291-ab13687dc8ce_ActionId">
    <vt:lpwstr>8a503527-ad28-4078-8c7a-8d891df6e406</vt:lpwstr>
  </property>
  <property fmtid="{D5CDD505-2E9C-101B-9397-08002B2CF9AE}" pid="8" name="MSIP_Label_75464948-aeeb-436c-a291-ab13687dc8ce_ContentBits">
    <vt:lpwstr>0</vt:lpwstr>
  </property>
</Properties>
</file>